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lda.cigerli\Desktop\IT prs\"/>
    </mc:Choice>
  </mc:AlternateContent>
  <bookViews>
    <workbookView xWindow="0" yWindow="0" windowWidth="20490" windowHeight="7530"/>
  </bookViews>
  <sheets>
    <sheet name="RFQ 1557+1560" sheetId="1" r:id="rId1"/>
    <sheet name="LAPTOP SPECS" sheetId="9" r:id="rId2"/>
    <sheet name="INTERNAL SSD" sheetId="10" r:id="rId3"/>
    <sheet name="PORTABLE EX.SSD" sheetId="11" r:id="rId4"/>
  </sheets>
  <definedNames>
    <definedName name="Ozellikler">'RFQ 1557+1560'!$K$13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6" i="1" l="1"/>
  <c r="AB16" i="1"/>
  <c r="AI15" i="1"/>
  <c r="AB15" i="1"/>
  <c r="AI14" i="1" l="1"/>
  <c r="AB14" i="1" l="1"/>
  <c r="A18" i="1" l="1"/>
  <c r="A19" i="1" s="1"/>
  <c r="A20" i="1" s="1"/>
  <c r="A21" i="1" s="1"/>
</calcChain>
</file>

<file path=xl/sharedStrings.xml><?xml version="1.0" encoding="utf-8"?>
<sst xmlns="http://schemas.openxmlformats.org/spreadsheetml/2006/main" count="114" uniqueCount="105">
  <si>
    <t>care international in Turkey</t>
  </si>
  <si>
    <t>Date</t>
  </si>
  <si>
    <t>RFQ # --&gt;&gt;</t>
  </si>
  <si>
    <t>Purchase Request #--&gt;</t>
  </si>
  <si>
    <t xml:space="preserve">Subject: </t>
  </si>
  <si>
    <t>Item #</t>
  </si>
  <si>
    <t>Item Description</t>
  </si>
  <si>
    <t>Specifications</t>
  </si>
  <si>
    <t>Unit of Measure</t>
  </si>
  <si>
    <t>Quantity</t>
  </si>
  <si>
    <t>Unit Price</t>
  </si>
  <si>
    <t>VAT %</t>
  </si>
  <si>
    <t>REQUEST FOR QUOTATIONS (RFQ)</t>
  </si>
  <si>
    <t>Vendor Address --&gt;&gt;</t>
  </si>
  <si>
    <t>Vendor Name -&gt;&gt;</t>
  </si>
  <si>
    <t>Specify delivery time:</t>
  </si>
  <si>
    <t xml:space="preserve">Items are to be delivered to (location): </t>
  </si>
  <si>
    <t>Mode of Payment: By Bank Transfer</t>
  </si>
  <si>
    <t>Date of RFQ --&gt;&gt;</t>
  </si>
  <si>
    <t>Please complete, sign and return this to CARE International in Turkey</t>
  </si>
  <si>
    <t>by:</t>
  </si>
  <si>
    <t>Signature of Vendor</t>
  </si>
  <si>
    <t>[Affix Company Seal / Stamp here]</t>
  </si>
  <si>
    <t>TRY</t>
  </si>
  <si>
    <t>On or Before --&gt;&gt;</t>
  </si>
  <si>
    <t>Gaziantep, Turkey</t>
  </si>
  <si>
    <t>Indicate currency-&gt;</t>
  </si>
  <si>
    <t>ÜRÜN TANIMI</t>
  </si>
  <si>
    <t>Birimi</t>
  </si>
  <si>
    <t>VAT Amount</t>
  </si>
  <si>
    <t>Total Price Incl. VAT</t>
  </si>
  <si>
    <t>Birim Fiyat</t>
  </si>
  <si>
    <t>KDV Oranı</t>
  </si>
  <si>
    <t>KDV Miktarı</t>
  </si>
  <si>
    <t>Adet</t>
  </si>
  <si>
    <t>KDV li Toplam Tutar</t>
  </si>
  <si>
    <t>Quotation submission Date: The price offer / Quotation must be submitted to the Procurement Depart on or before:</t>
  </si>
  <si>
    <t>Payment Terms: Payment will be made within thirty (30) working days upon submission of final invoice</t>
  </si>
  <si>
    <t>Gaziantep Main Office</t>
  </si>
  <si>
    <t>Please send us your best price for the items as described below</t>
  </si>
  <si>
    <t>Ozellikler</t>
  </si>
  <si>
    <t>EACH</t>
  </si>
  <si>
    <t>please click for the specs</t>
  </si>
  <si>
    <t>Emek mah. İbrahimli yolu cad. No:13-B Şehitkamil</t>
  </si>
  <si>
    <t>LAPTOP ( WITH INTEGRATED
NUMERIC KEYPAD)</t>
  </si>
  <si>
    <t>Intel Core i5-10210U Processor (1.60GHz, up to 4.20GHz with Turbo Boost, 4 Cores, 6MB Cache)</t>
  </si>
  <si>
    <t>Free dos</t>
  </si>
  <si>
    <t>1X16GB DDR4 2666MHz SoDIMM</t>
  </si>
  <si>
    <t>15.6" FHD (1920x1080), IPS, 250nits, Anti-glare, No touch</t>
  </si>
  <si>
    <t>Integrated Graphics</t>
  </si>
  <si>
    <t>65W AC Adapter PCC (3pin)-UK (USB Type C)</t>
  </si>
  <si>
    <t>256GB Solid State Drive, M.2 2242, PCIe-NVMe, TLC + 1TB SATA</t>
  </si>
  <si>
    <t>720P HD Camera with Microphone</t>
  </si>
  <si>
    <t>Intel Wi-Fi 6 AX201 2x2 AX, Bluetooth Version 5.0</t>
  </si>
  <si>
    <t>Fingerprint Reader Black</t>
  </si>
  <si>
    <t>Turkish Keyboard</t>
  </si>
  <si>
    <t>3 Cell Li-Polymer Internal Battery, 45Wh</t>
  </si>
  <si>
    <t xml:space="preserve"> LAPTOP WITH INTEGRATED NUMERIC KEYPAD</t>
  </si>
  <si>
    <t>KDV li birim fiyat</t>
  </si>
  <si>
    <t>Unit Price with VAT</t>
  </si>
  <si>
    <t>E-mail ( TUR.xbprocurement@care.org)</t>
  </si>
  <si>
    <t>Upgrade laptop SSD to meet standard size (500 GB).</t>
  </si>
  <si>
    <t>Internal SSD Specifications:</t>
  </si>
  <si>
    <t>Interface</t>
  </si>
  <si>
    <t>PCIe Gen3 X4 NVMe</t>
  </si>
  <si>
    <t>SSD Type</t>
  </si>
  <si>
    <t>M.2 2280 NVMe</t>
  </si>
  <si>
    <t>Capacity:</t>
  </si>
  <si>
    <t>500 GB</t>
  </si>
  <si>
    <t>Sequential Read:</t>
  </si>
  <si>
    <t>3500 MB/s</t>
  </si>
  <si>
    <t>Sequential Write:</t>
  </si>
  <si>
    <t>3200 MB/s</t>
  </si>
  <si>
    <t>Random Read:</t>
  </si>
  <si>
    <t>Up to 480.000 IOPS</t>
  </si>
  <si>
    <t>Random Write:</t>
  </si>
  <si>
    <t>Up to 550.000 IOPS</t>
  </si>
  <si>
    <t>Endurance</t>
  </si>
  <si>
    <t>300 TBW</t>
  </si>
  <si>
    <t>Warranty</t>
  </si>
  <si>
    <t>3 years</t>
  </si>
  <si>
    <t>INTERNAL HARD SSD 500 GB</t>
  </si>
  <si>
    <t xml:space="preserve">PORTABLE SSD 1 TB
</t>
  </si>
  <si>
    <t>Portable External SSD Specifications:</t>
  </si>
  <si>
    <t>Connection Interface</t>
  </si>
  <si>
    <t>USB 3.2 Gen2 (10 Gbps)</t>
  </si>
  <si>
    <t>USB Type C</t>
  </si>
  <si>
    <t>Portable SDD</t>
  </si>
  <si>
    <t>1 TB</t>
  </si>
  <si>
    <t>Security</t>
  </si>
  <si>
    <t>Fingerprint touch and password support</t>
  </si>
  <si>
    <t>AES 256-bit encryption</t>
  </si>
  <si>
    <t>Sequential Read Speed Maximum:</t>
  </si>
  <si>
    <t>1050 MB/s</t>
  </si>
  <si>
    <t>Sequential Write Speed Maximum:</t>
  </si>
  <si>
    <t>1000 MB/s</t>
  </si>
  <si>
    <t>Compatibility:</t>
  </si>
  <si>
    <t>compatible with PC, Mac, Android devices</t>
  </si>
  <si>
    <t>Warranty:</t>
  </si>
  <si>
    <t>PORTABLE EX.SSD</t>
  </si>
  <si>
    <t>1557+1560</t>
  </si>
  <si>
    <t>17.11.2020 Tuesday;17:30</t>
  </si>
  <si>
    <t>10.11.2020</t>
  </si>
  <si>
    <t>IT EQUIPMENTS</t>
  </si>
  <si>
    <t>*** OFFERS WITHOUT EXACT BRAND-MODEL AND SPECS WILL NOT BE EVALUTED.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</si>
</sst>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Algerian"/>
      <family val="5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sz val="10"/>
      <color theme="1"/>
      <name val="Tw Cen MT"/>
      <family val="2"/>
    </font>
    <font>
      <b/>
      <sz val="12"/>
      <color theme="1"/>
      <name val="Tw Cen MT"/>
      <family val="2"/>
    </font>
    <font>
      <sz val="10"/>
      <color theme="1"/>
      <name val="Tw Cen MT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Tw Cen MT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0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164" fontId="10" fillId="0" borderId="6" xfId="0" applyNumberFormat="1" applyFont="1" applyBorder="1" applyAlignment="1" applyProtection="1">
      <protection locked="0"/>
    </xf>
    <xf numFmtId="164" fontId="10" fillId="0" borderId="7" xfId="0" applyNumberFormat="1" applyFont="1" applyBorder="1" applyAlignment="1" applyProtection="1">
      <protection locked="0"/>
    </xf>
    <xf numFmtId="0" fontId="4" fillId="3" borderId="1" xfId="0" applyFont="1" applyFill="1" applyBorder="1" applyAlignment="1" applyProtection="1"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vertical="center" wrapText="1"/>
      <protection locked="0"/>
    </xf>
    <xf numFmtId="43" fontId="8" fillId="4" borderId="1" xfId="2" applyNumberFormat="1" applyFont="1" applyFill="1" applyBorder="1" applyAlignment="1" applyProtection="1">
      <alignment horizontal="center"/>
      <protection hidden="1"/>
    </xf>
    <xf numFmtId="0" fontId="2" fillId="5" borderId="8" xfId="0" applyFont="1" applyFill="1" applyBorder="1" applyAlignment="1">
      <alignment horizontal="center"/>
    </xf>
    <xf numFmtId="0" fontId="2" fillId="0" borderId="0" xfId="0" applyFont="1"/>
    <xf numFmtId="0" fontId="8" fillId="0" borderId="2" xfId="1" applyNumberFormat="1" applyFont="1" applyBorder="1" applyAlignment="1" applyProtection="1">
      <alignment horizontal="center" vertical="center"/>
      <protection locked="0"/>
    </xf>
    <xf numFmtId="0" fontId="8" fillId="0" borderId="3" xfId="1" applyNumberFormat="1" applyFont="1" applyBorder="1" applyAlignment="1" applyProtection="1">
      <alignment horizontal="center" vertical="center"/>
      <protection locked="0"/>
    </xf>
    <xf numFmtId="0" fontId="8" fillId="0" borderId="4" xfId="1" applyNumberFormat="1" applyFont="1" applyBorder="1" applyAlignment="1" applyProtection="1">
      <alignment horizontal="center" vertical="center"/>
      <protection locked="0"/>
    </xf>
    <xf numFmtId="43" fontId="6" fillId="3" borderId="1" xfId="0" applyNumberFormat="1" applyFont="1" applyFill="1" applyBorder="1" applyAlignment="1" applyProtection="1">
      <alignment horizontal="center"/>
      <protection hidden="1"/>
    </xf>
    <xf numFmtId="0" fontId="6" fillId="3" borderId="1" xfId="0" applyFont="1" applyFill="1" applyBorder="1" applyAlignment="1" applyProtection="1">
      <alignment horizontal="center"/>
      <protection hidden="1"/>
    </xf>
    <xf numFmtId="0" fontId="8" fillId="0" borderId="1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12" fillId="0" borderId="2" xfId="3" applyBorder="1" applyAlignment="1">
      <alignment horizontal="center" vertical="center"/>
    </xf>
    <xf numFmtId="0" fontId="12" fillId="0" borderId="3" xfId="3" applyBorder="1" applyAlignment="1">
      <alignment horizontal="center" vertical="center"/>
    </xf>
    <xf numFmtId="0" fontId="12" fillId="0" borderId="4" xfId="3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/>
      <protection locked="0"/>
    </xf>
    <xf numFmtId="0" fontId="8" fillId="0" borderId="3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 applyProtection="1">
      <alignment horizontal="center"/>
      <protection locked="0"/>
    </xf>
    <xf numFmtId="43" fontId="8" fillId="0" borderId="1" xfId="1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164" fontId="10" fillId="0" borderId="1" xfId="0" applyNumberFormat="1" applyFont="1" applyBorder="1" applyAlignment="1" applyProtection="1">
      <alignment horizontal="center"/>
      <protection locked="0"/>
    </xf>
    <xf numFmtId="9" fontId="8" fillId="0" borderId="1" xfId="2" applyFont="1" applyBorder="1" applyAlignment="1" applyProtection="1">
      <alignment horizontal="center"/>
      <protection locked="0"/>
    </xf>
    <xf numFmtId="43" fontId="8" fillId="0" borderId="1" xfId="1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164" fontId="10" fillId="0" borderId="3" xfId="0" applyNumberFormat="1" applyFont="1" applyBorder="1" applyAlignment="1" applyProtection="1">
      <alignment horizontal="center" wrapText="1"/>
      <protection locked="0"/>
    </xf>
    <xf numFmtId="164" fontId="10" fillId="0" borderId="4" xfId="0" applyNumberFormat="1" applyFont="1" applyBorder="1" applyAlignment="1" applyProtection="1">
      <alignment horizontal="center" wrapText="1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right"/>
      <protection locked="0"/>
    </xf>
    <xf numFmtId="0" fontId="5" fillId="2" borderId="1" xfId="0" applyFont="1" applyFill="1" applyBorder="1" applyAlignment="1" applyProtection="1">
      <alignment horizontal="right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4" fillId="0" borderId="0" xfId="0" applyFont="1" applyAlignment="1" applyProtection="1">
      <alignment horizontal="center" vertical="center"/>
      <protection locked="0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39"/>
  <sheetViews>
    <sheetView showGridLines="0" tabSelected="1" topLeftCell="A16" workbookViewId="0">
      <selection activeCell="N25" sqref="N25"/>
    </sheetView>
  </sheetViews>
  <sheetFormatPr defaultColWidth="9.1796875" defaultRowHeight="14.5" x14ac:dyDescent="0.35"/>
  <cols>
    <col min="1" max="9" width="3.7265625" style="2" customWidth="1"/>
    <col min="10" max="10" width="5.54296875" style="2" customWidth="1"/>
    <col min="11" max="17" width="3.7265625" style="2" customWidth="1"/>
    <col min="18" max="18" width="6.26953125" style="2" customWidth="1"/>
    <col min="19" max="30" width="3.7265625" style="2" customWidth="1"/>
    <col min="31" max="31" width="10.7265625" style="2" customWidth="1"/>
    <col min="32" max="37" width="3.7265625" style="2" customWidth="1"/>
    <col min="38" max="16384" width="9.1796875" style="2"/>
  </cols>
  <sheetData>
    <row r="1" spans="1:37" ht="18.5" x14ac:dyDescent="0.45">
      <c r="A1" s="1" t="s">
        <v>0</v>
      </c>
      <c r="AA1" s="55" t="s">
        <v>12</v>
      </c>
      <c r="AB1" s="55"/>
      <c r="AC1" s="55"/>
      <c r="AD1" s="55"/>
      <c r="AE1" s="55"/>
      <c r="AF1" s="55"/>
      <c r="AG1" s="55"/>
      <c r="AH1" s="55"/>
      <c r="AI1" s="55"/>
      <c r="AJ1" s="55"/>
      <c r="AK1" s="55"/>
    </row>
    <row r="2" spans="1:37" ht="15.5" x14ac:dyDescent="0.35">
      <c r="A2" s="3" t="s">
        <v>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U2" s="5" t="s">
        <v>19</v>
      </c>
    </row>
    <row r="3" spans="1:37" ht="15.5" x14ac:dyDescent="0.35">
      <c r="A3" s="3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U3" s="5" t="s">
        <v>20</v>
      </c>
      <c r="V3" s="47" t="s">
        <v>60</v>
      </c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9"/>
    </row>
    <row r="4" spans="1:37" ht="10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37" ht="18" customHeight="1" x14ac:dyDescent="0.35">
      <c r="A5" s="50" t="s">
        <v>2</v>
      </c>
      <c r="B5" s="50"/>
      <c r="C5" s="50"/>
      <c r="D5" s="50"/>
      <c r="E5" s="50"/>
      <c r="F5" s="50"/>
      <c r="G5" s="63" t="s">
        <v>100</v>
      </c>
      <c r="H5" s="63"/>
      <c r="I5" s="63"/>
      <c r="J5" s="63"/>
      <c r="K5" s="63"/>
      <c r="L5" s="63"/>
      <c r="M5" s="4"/>
      <c r="N5" s="4"/>
      <c r="O5" s="4"/>
      <c r="P5" s="4"/>
      <c r="Q5" s="4"/>
      <c r="R5" s="4"/>
      <c r="U5" s="50" t="s">
        <v>14</v>
      </c>
      <c r="V5" s="50"/>
      <c r="W5" s="50"/>
      <c r="X5" s="50"/>
      <c r="Y5" s="50"/>
      <c r="Z5" s="50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</row>
    <row r="6" spans="1:37" ht="18" customHeight="1" x14ac:dyDescent="0.35">
      <c r="A6" s="50" t="s">
        <v>3</v>
      </c>
      <c r="B6" s="50"/>
      <c r="C6" s="50"/>
      <c r="D6" s="50"/>
      <c r="E6" s="50"/>
      <c r="F6" s="50"/>
      <c r="G6" s="63" t="s">
        <v>100</v>
      </c>
      <c r="H6" s="63"/>
      <c r="I6" s="63"/>
      <c r="J6" s="63"/>
      <c r="K6" s="63"/>
      <c r="L6" s="63"/>
      <c r="M6" s="4"/>
      <c r="N6" s="4"/>
      <c r="O6" s="4"/>
      <c r="P6" s="4"/>
      <c r="Q6" s="4"/>
      <c r="R6" s="4"/>
      <c r="U6" s="51" t="s">
        <v>13</v>
      </c>
      <c r="V6" s="51"/>
      <c r="W6" s="51"/>
      <c r="X6" s="51"/>
      <c r="Y6" s="51"/>
      <c r="Z6" s="51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</row>
    <row r="7" spans="1:37" ht="18" customHeight="1" x14ac:dyDescent="0.35">
      <c r="A7" s="50" t="s">
        <v>18</v>
      </c>
      <c r="B7" s="50"/>
      <c r="C7" s="50"/>
      <c r="D7" s="50"/>
      <c r="E7" s="50"/>
      <c r="F7" s="50"/>
      <c r="G7" s="64" t="s">
        <v>102</v>
      </c>
      <c r="H7" s="64"/>
      <c r="I7" s="64"/>
      <c r="J7" s="64"/>
      <c r="K7" s="64"/>
      <c r="L7" s="64"/>
      <c r="M7" s="4"/>
      <c r="N7" s="4"/>
      <c r="O7" s="4"/>
      <c r="P7" s="4"/>
      <c r="Q7" s="4"/>
      <c r="R7" s="4"/>
      <c r="U7" s="51"/>
      <c r="V7" s="51"/>
      <c r="W7" s="51"/>
      <c r="X7" s="51"/>
      <c r="Y7" s="51"/>
      <c r="Z7" s="51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</row>
    <row r="8" spans="1:37" ht="10" customHeight="1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37" ht="18" customHeight="1" x14ac:dyDescent="0.35">
      <c r="A9" s="61" t="s">
        <v>4</v>
      </c>
      <c r="B9" s="61"/>
      <c r="C9" s="61"/>
      <c r="D9" s="62" t="s">
        <v>103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</row>
    <row r="10" spans="1:37" ht="10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37" ht="15.5" x14ac:dyDescent="0.35">
      <c r="A11" s="3" t="s">
        <v>39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AH11" s="6" t="s">
        <v>26</v>
      </c>
      <c r="AI11" s="57" t="s">
        <v>23</v>
      </c>
      <c r="AJ11" s="58"/>
      <c r="AK11" s="59"/>
    </row>
    <row r="12" spans="1:37" s="13" customFormat="1" ht="30" customHeight="1" x14ac:dyDescent="0.35">
      <c r="A12" s="60" t="s">
        <v>5</v>
      </c>
      <c r="B12" s="60"/>
      <c r="C12" s="60" t="s">
        <v>6</v>
      </c>
      <c r="D12" s="60"/>
      <c r="E12" s="60"/>
      <c r="F12" s="60"/>
      <c r="G12" s="60"/>
      <c r="H12" s="60"/>
      <c r="I12" s="60"/>
      <c r="J12" s="60"/>
      <c r="K12" s="60" t="s">
        <v>7</v>
      </c>
      <c r="L12" s="60"/>
      <c r="M12" s="60"/>
      <c r="N12" s="60"/>
      <c r="O12" s="60"/>
      <c r="P12" s="60"/>
      <c r="Q12" s="60"/>
      <c r="R12" s="60"/>
      <c r="S12" s="60" t="s">
        <v>8</v>
      </c>
      <c r="T12" s="60"/>
      <c r="U12" s="60"/>
      <c r="V12" s="52" t="s">
        <v>10</v>
      </c>
      <c r="W12" s="53"/>
      <c r="X12" s="54"/>
      <c r="Y12" s="52" t="s">
        <v>11</v>
      </c>
      <c r="Z12" s="53"/>
      <c r="AA12" s="54"/>
      <c r="AB12" s="52" t="s">
        <v>29</v>
      </c>
      <c r="AC12" s="53"/>
      <c r="AD12" s="54"/>
      <c r="AE12" s="12" t="s">
        <v>59</v>
      </c>
      <c r="AF12" s="52" t="s">
        <v>9</v>
      </c>
      <c r="AG12" s="53"/>
      <c r="AH12" s="54"/>
      <c r="AI12" s="44" t="s">
        <v>30</v>
      </c>
      <c r="AJ12" s="45"/>
      <c r="AK12" s="46"/>
    </row>
    <row r="13" spans="1:37" s="13" customFormat="1" ht="41.25" customHeight="1" x14ac:dyDescent="0.35">
      <c r="A13" s="52"/>
      <c r="B13" s="54"/>
      <c r="C13" s="52" t="s">
        <v>27</v>
      </c>
      <c r="D13" s="53"/>
      <c r="E13" s="53"/>
      <c r="F13" s="53"/>
      <c r="G13" s="53"/>
      <c r="H13" s="53"/>
      <c r="I13" s="53"/>
      <c r="J13" s="54"/>
      <c r="K13" s="60" t="s">
        <v>40</v>
      </c>
      <c r="L13" s="60"/>
      <c r="M13" s="60"/>
      <c r="N13" s="60"/>
      <c r="O13" s="60"/>
      <c r="P13" s="60"/>
      <c r="Q13" s="60"/>
      <c r="R13" s="60"/>
      <c r="S13" s="52" t="s">
        <v>28</v>
      </c>
      <c r="T13" s="53"/>
      <c r="U13" s="54"/>
      <c r="V13" s="52" t="s">
        <v>31</v>
      </c>
      <c r="W13" s="53"/>
      <c r="X13" s="54"/>
      <c r="Y13" s="52" t="s">
        <v>32</v>
      </c>
      <c r="Z13" s="53"/>
      <c r="AA13" s="54"/>
      <c r="AB13" s="52" t="s">
        <v>33</v>
      </c>
      <c r="AC13" s="53"/>
      <c r="AD13" s="54"/>
      <c r="AE13" s="14" t="s">
        <v>58</v>
      </c>
      <c r="AF13" s="52" t="s">
        <v>34</v>
      </c>
      <c r="AG13" s="53"/>
      <c r="AH13" s="54"/>
      <c r="AI13" s="44" t="s">
        <v>35</v>
      </c>
      <c r="AJ13" s="45"/>
      <c r="AK13" s="46"/>
    </row>
    <row r="14" spans="1:37" ht="41" customHeight="1" x14ac:dyDescent="0.35">
      <c r="A14" s="23">
        <v>1</v>
      </c>
      <c r="B14" s="23"/>
      <c r="C14" s="24" t="s">
        <v>44</v>
      </c>
      <c r="D14" s="25"/>
      <c r="E14" s="25"/>
      <c r="F14" s="25"/>
      <c r="G14" s="25"/>
      <c r="H14" s="25"/>
      <c r="I14" s="25"/>
      <c r="J14" s="26"/>
      <c r="K14" s="27" t="s">
        <v>42</v>
      </c>
      <c r="L14" s="28"/>
      <c r="M14" s="28"/>
      <c r="N14" s="28"/>
      <c r="O14" s="28"/>
      <c r="P14" s="28"/>
      <c r="Q14" s="28"/>
      <c r="R14" s="29"/>
      <c r="S14" s="30" t="s">
        <v>41</v>
      </c>
      <c r="T14" s="31"/>
      <c r="U14" s="32"/>
      <c r="V14" s="33"/>
      <c r="W14" s="33"/>
      <c r="X14" s="33"/>
      <c r="Y14" s="37"/>
      <c r="Z14" s="37"/>
      <c r="AA14" s="37"/>
      <c r="AB14" s="38">
        <f t="shared" ref="AB14" si="0">V14*Y14</f>
        <v>0</v>
      </c>
      <c r="AC14" s="38"/>
      <c r="AD14" s="38"/>
      <c r="AE14" s="15"/>
      <c r="AF14" s="18">
        <v>1</v>
      </c>
      <c r="AG14" s="19"/>
      <c r="AH14" s="20"/>
      <c r="AI14" s="21">
        <f t="shared" ref="AI14" si="1">AE14*AF14</f>
        <v>0</v>
      </c>
      <c r="AJ14" s="22"/>
      <c r="AK14" s="22"/>
    </row>
    <row r="15" spans="1:37" ht="41" customHeight="1" x14ac:dyDescent="0.35">
      <c r="A15" s="23">
        <v>2</v>
      </c>
      <c r="B15" s="23"/>
      <c r="C15" s="24" t="s">
        <v>81</v>
      </c>
      <c r="D15" s="25"/>
      <c r="E15" s="25"/>
      <c r="F15" s="25"/>
      <c r="G15" s="25"/>
      <c r="H15" s="25"/>
      <c r="I15" s="25"/>
      <c r="J15" s="26"/>
      <c r="K15" s="27" t="s">
        <v>42</v>
      </c>
      <c r="L15" s="28"/>
      <c r="M15" s="28"/>
      <c r="N15" s="28"/>
      <c r="O15" s="28"/>
      <c r="P15" s="28"/>
      <c r="Q15" s="28"/>
      <c r="R15" s="29"/>
      <c r="S15" s="30" t="s">
        <v>41</v>
      </c>
      <c r="T15" s="31"/>
      <c r="U15" s="32"/>
      <c r="V15" s="33"/>
      <c r="W15" s="33"/>
      <c r="X15" s="33"/>
      <c r="Y15" s="37"/>
      <c r="Z15" s="37"/>
      <c r="AA15" s="37"/>
      <c r="AB15" s="38">
        <f t="shared" ref="AB15:AB16" si="2">V15*Y15</f>
        <v>0</v>
      </c>
      <c r="AC15" s="38"/>
      <c r="AD15" s="38"/>
      <c r="AE15" s="15"/>
      <c r="AF15" s="18">
        <v>1</v>
      </c>
      <c r="AG15" s="19"/>
      <c r="AH15" s="20"/>
      <c r="AI15" s="21">
        <f t="shared" ref="AI15:AI16" si="3">AE15*AF15</f>
        <v>0</v>
      </c>
      <c r="AJ15" s="22"/>
      <c r="AK15" s="22"/>
    </row>
    <row r="16" spans="1:37" ht="41" customHeight="1" x14ac:dyDescent="0.35">
      <c r="A16" s="23">
        <v>3</v>
      </c>
      <c r="B16" s="23"/>
      <c r="C16" s="24" t="s">
        <v>82</v>
      </c>
      <c r="D16" s="25"/>
      <c r="E16" s="25"/>
      <c r="F16" s="25"/>
      <c r="G16" s="25"/>
      <c r="H16" s="25"/>
      <c r="I16" s="25"/>
      <c r="J16" s="26"/>
      <c r="K16" s="27" t="s">
        <v>42</v>
      </c>
      <c r="L16" s="28"/>
      <c r="M16" s="28"/>
      <c r="N16" s="28"/>
      <c r="O16" s="28"/>
      <c r="P16" s="28"/>
      <c r="Q16" s="28"/>
      <c r="R16" s="29"/>
      <c r="S16" s="30" t="s">
        <v>41</v>
      </c>
      <c r="T16" s="31"/>
      <c r="U16" s="32"/>
      <c r="V16" s="33"/>
      <c r="W16" s="33"/>
      <c r="X16" s="33"/>
      <c r="Y16" s="37"/>
      <c r="Z16" s="37"/>
      <c r="AA16" s="37"/>
      <c r="AB16" s="38">
        <f t="shared" si="2"/>
        <v>0</v>
      </c>
      <c r="AC16" s="38"/>
      <c r="AD16" s="38"/>
      <c r="AE16" s="15"/>
      <c r="AF16" s="18">
        <v>1</v>
      </c>
      <c r="AG16" s="19"/>
      <c r="AH16" s="20"/>
      <c r="AI16" s="21">
        <f t="shared" si="3"/>
        <v>0</v>
      </c>
      <c r="AJ16" s="22"/>
      <c r="AK16" s="22"/>
    </row>
    <row r="17" spans="1:37" ht="18" customHeight="1" x14ac:dyDescent="0.35">
      <c r="A17" s="7">
        <v>1</v>
      </c>
      <c r="B17" s="3" t="s">
        <v>36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8"/>
      <c r="AE17" s="9"/>
      <c r="AF17" s="36"/>
      <c r="AG17" s="36"/>
      <c r="AH17" s="36"/>
      <c r="AI17" s="36"/>
      <c r="AJ17" s="36"/>
      <c r="AK17" s="36"/>
    </row>
    <row r="18" spans="1:37" ht="32.25" customHeight="1" x14ac:dyDescent="0.35">
      <c r="A18" s="7">
        <f>A17+1</f>
        <v>2</v>
      </c>
      <c r="B18" s="3" t="s">
        <v>16</v>
      </c>
      <c r="C18" s="4"/>
      <c r="D18" s="4"/>
      <c r="E18" s="4"/>
      <c r="F18" s="4"/>
      <c r="G18" s="4"/>
      <c r="H18" s="4"/>
      <c r="I18" s="4"/>
      <c r="J18" s="4"/>
      <c r="K18" s="4"/>
      <c r="L18" s="39" t="s">
        <v>38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1"/>
      <c r="AC18" s="10"/>
      <c r="AD18" s="10"/>
      <c r="AE18" s="11" t="s">
        <v>24</v>
      </c>
      <c r="AF18" s="42" t="s">
        <v>101</v>
      </c>
      <c r="AG18" s="42"/>
      <c r="AH18" s="42"/>
      <c r="AI18" s="42"/>
      <c r="AJ18" s="42"/>
      <c r="AK18" s="43"/>
    </row>
    <row r="19" spans="1:37" ht="18" customHeight="1" x14ac:dyDescent="0.35">
      <c r="A19" s="7">
        <f t="shared" ref="A19:A21" si="4">A18+1</f>
        <v>3</v>
      </c>
      <c r="B19" s="3" t="s">
        <v>15</v>
      </c>
      <c r="C19" s="4"/>
      <c r="D19" s="4"/>
      <c r="E19" s="4"/>
      <c r="F19" s="4"/>
      <c r="G19" s="4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</row>
    <row r="20" spans="1:37" ht="15.5" x14ac:dyDescent="0.35">
      <c r="A20" s="7">
        <f>A19+1</f>
        <v>4</v>
      </c>
      <c r="B20" s="3" t="s">
        <v>37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ht="15.5" x14ac:dyDescent="0.35">
      <c r="A21" s="7">
        <f t="shared" si="4"/>
        <v>5</v>
      </c>
      <c r="B21" s="3" t="s">
        <v>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ht="15.5" customHeight="1" x14ac:dyDescent="0.35">
      <c r="A22" s="69" t="s">
        <v>104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x14ac:dyDescent="0.3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4"/>
      <c r="X23" s="4"/>
      <c r="Y23" s="4"/>
      <c r="Z23" s="4"/>
      <c r="AA23" s="4"/>
      <c r="AB23" s="4"/>
      <c r="AC23" s="34" t="s">
        <v>21</v>
      </c>
      <c r="AD23" s="34"/>
      <c r="AE23" s="34"/>
      <c r="AF23" s="34"/>
      <c r="AG23" s="34"/>
      <c r="AH23" s="34"/>
      <c r="AI23" s="34"/>
      <c r="AJ23" s="34"/>
      <c r="AK23" s="34"/>
    </row>
    <row r="24" spans="1:37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34" t="s">
        <v>1</v>
      </c>
      <c r="AD25" s="34"/>
      <c r="AE25" s="34"/>
      <c r="AF25" s="34"/>
      <c r="AG25" s="34"/>
      <c r="AH25" s="34"/>
      <c r="AI25" s="34"/>
      <c r="AJ25" s="34"/>
      <c r="AK25" s="34"/>
    </row>
    <row r="26" spans="1:37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 t="s">
        <v>22</v>
      </c>
      <c r="AD26" s="4"/>
      <c r="AE26" s="4"/>
      <c r="AF26" s="4"/>
      <c r="AG26" s="4"/>
      <c r="AH26" s="4"/>
      <c r="AI26" s="4"/>
      <c r="AJ26" s="4"/>
      <c r="AK26" s="4"/>
    </row>
    <row r="27" spans="1:37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D27" s="4"/>
      <c r="AE27" s="4"/>
      <c r="AF27" s="4"/>
      <c r="AG27" s="4"/>
      <c r="AH27" s="4"/>
      <c r="AI27" s="4"/>
      <c r="AJ27" s="4"/>
      <c r="AK27" s="4"/>
    </row>
    <row r="28" spans="1:37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37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37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37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37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37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</sheetData>
  <mergeCells count="68">
    <mergeCell ref="A22:V23"/>
    <mergeCell ref="A5:F5"/>
    <mergeCell ref="A7:F7"/>
    <mergeCell ref="G5:L5"/>
    <mergeCell ref="G6:L6"/>
    <mergeCell ref="G7:L7"/>
    <mergeCell ref="A13:B13"/>
    <mergeCell ref="C13:J13"/>
    <mergeCell ref="K13:R13"/>
    <mergeCell ref="A6:F6"/>
    <mergeCell ref="A9:C9"/>
    <mergeCell ref="D9:U9"/>
    <mergeCell ref="A12:B12"/>
    <mergeCell ref="C12:J12"/>
    <mergeCell ref="S13:U13"/>
    <mergeCell ref="K12:R12"/>
    <mergeCell ref="S12:U12"/>
    <mergeCell ref="AA1:AK1"/>
    <mergeCell ref="AA5:AK5"/>
    <mergeCell ref="AA6:AK6"/>
    <mergeCell ref="AA7:AK7"/>
    <mergeCell ref="AI11:AK11"/>
    <mergeCell ref="AI13:AK13"/>
    <mergeCell ref="V3:AJ3"/>
    <mergeCell ref="U5:Z5"/>
    <mergeCell ref="U6:Z7"/>
    <mergeCell ref="Y12:AA12"/>
    <mergeCell ref="AB12:AD12"/>
    <mergeCell ref="AI12:AK12"/>
    <mergeCell ref="AF12:AH12"/>
    <mergeCell ref="V12:X12"/>
    <mergeCell ref="V13:X13"/>
    <mergeCell ref="Y13:AA13"/>
    <mergeCell ref="AB13:AD13"/>
    <mergeCell ref="AF13:AH13"/>
    <mergeCell ref="AC25:AK25"/>
    <mergeCell ref="H19:AK19"/>
    <mergeCell ref="AF17:AK17"/>
    <mergeCell ref="Y14:AA14"/>
    <mergeCell ref="AB14:AD14"/>
    <mergeCell ref="AF14:AH14"/>
    <mergeCell ref="AI14:AK14"/>
    <mergeCell ref="AI15:AK15"/>
    <mergeCell ref="AF15:AH15"/>
    <mergeCell ref="AC23:AK23"/>
    <mergeCell ref="L18:AB18"/>
    <mergeCell ref="AF18:AK18"/>
    <mergeCell ref="Y15:AA15"/>
    <mergeCell ref="AB15:AD15"/>
    <mergeCell ref="Y16:AA16"/>
    <mergeCell ref="AB16:AD16"/>
    <mergeCell ref="A14:B14"/>
    <mergeCell ref="C14:J14"/>
    <mergeCell ref="K14:R14"/>
    <mergeCell ref="S14:U14"/>
    <mergeCell ref="V14:X14"/>
    <mergeCell ref="A15:B15"/>
    <mergeCell ref="C15:J15"/>
    <mergeCell ref="K15:R15"/>
    <mergeCell ref="S15:U15"/>
    <mergeCell ref="V15:X15"/>
    <mergeCell ref="AF16:AH16"/>
    <mergeCell ref="AI16:AK16"/>
    <mergeCell ref="A16:B16"/>
    <mergeCell ref="C16:J16"/>
    <mergeCell ref="K16:R16"/>
    <mergeCell ref="S16:U16"/>
    <mergeCell ref="V16:X16"/>
  </mergeCells>
  <hyperlinks>
    <hyperlink ref="K14:R14" location="'LAPTOP SPECS'!A1" display="please click for the specs"/>
    <hyperlink ref="K15:R15" location="'INTERNAL SSD'!A1" display="please click for the specs"/>
    <hyperlink ref="K16:R16" location="'PORTABLE EX.SSD'!A1" display="please click for the specs"/>
  </hyperlinks>
  <pageMargins left="0.45" right="0.45" top="0.5" bottom="0.75" header="0.3" footer="0.3"/>
  <pageSetup scale="86" orientation="landscape" r:id="rId1"/>
  <headerFooter>
    <oddFooter>&amp;L&amp;A&amp;CPage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/>
  </sheetViews>
  <sheetFormatPr defaultRowHeight="14.5" x14ac:dyDescent="0.35"/>
  <cols>
    <col min="1" max="1" width="92.26953125" customWidth="1"/>
  </cols>
  <sheetData>
    <row r="1" spans="1:1" ht="15" thickBot="1" x14ac:dyDescent="0.4"/>
    <row r="2" spans="1:1" ht="15" thickBot="1" x14ac:dyDescent="0.4">
      <c r="A2" s="16" t="s">
        <v>57</v>
      </c>
    </row>
    <row r="3" spans="1:1" x14ac:dyDescent="0.35">
      <c r="A3" t="s">
        <v>45</v>
      </c>
    </row>
    <row r="4" spans="1:1" x14ac:dyDescent="0.35">
      <c r="A4" t="s">
        <v>46</v>
      </c>
    </row>
    <row r="5" spans="1:1" x14ac:dyDescent="0.35">
      <c r="A5" t="s">
        <v>47</v>
      </c>
    </row>
    <row r="6" spans="1:1" x14ac:dyDescent="0.35">
      <c r="A6" t="s">
        <v>48</v>
      </c>
    </row>
    <row r="7" spans="1:1" x14ac:dyDescent="0.35">
      <c r="A7" t="s">
        <v>49</v>
      </c>
    </row>
    <row r="8" spans="1:1" x14ac:dyDescent="0.35">
      <c r="A8" t="s">
        <v>50</v>
      </c>
    </row>
    <row r="9" spans="1:1" x14ac:dyDescent="0.35">
      <c r="A9" t="s">
        <v>51</v>
      </c>
    </row>
    <row r="10" spans="1:1" x14ac:dyDescent="0.35">
      <c r="A10" t="s">
        <v>52</v>
      </c>
    </row>
    <row r="11" spans="1:1" x14ac:dyDescent="0.35">
      <c r="A11" t="s">
        <v>53</v>
      </c>
    </row>
    <row r="12" spans="1:1" x14ac:dyDescent="0.35">
      <c r="A12" t="s">
        <v>54</v>
      </c>
    </row>
    <row r="13" spans="1:1" x14ac:dyDescent="0.35">
      <c r="A13" t="s">
        <v>55</v>
      </c>
    </row>
    <row r="14" spans="1:1" x14ac:dyDescent="0.35">
      <c r="A1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workbookViewId="0"/>
  </sheetViews>
  <sheetFormatPr defaultRowHeight="14.5" x14ac:dyDescent="0.35"/>
  <cols>
    <col min="2" max="2" width="23.453125" customWidth="1"/>
  </cols>
  <sheetData>
    <row r="2" spans="2:6" ht="15.5" x14ac:dyDescent="0.35">
      <c r="B2" s="66" t="s">
        <v>81</v>
      </c>
      <c r="C2" s="66"/>
      <c r="D2" s="66"/>
      <c r="E2" s="66"/>
    </row>
    <row r="3" spans="2:6" x14ac:dyDescent="0.35">
      <c r="B3" s="65" t="s">
        <v>61</v>
      </c>
      <c r="C3" s="65"/>
      <c r="D3" s="65"/>
      <c r="E3" s="65"/>
      <c r="F3" s="17"/>
    </row>
    <row r="4" spans="2:6" x14ac:dyDescent="0.35">
      <c r="B4" t="s">
        <v>62</v>
      </c>
    </row>
    <row r="5" spans="2:6" x14ac:dyDescent="0.35">
      <c r="B5" s="17" t="s">
        <v>63</v>
      </c>
    </row>
    <row r="6" spans="2:6" x14ac:dyDescent="0.35">
      <c r="B6" t="s">
        <v>64</v>
      </c>
    </row>
    <row r="7" spans="2:6" x14ac:dyDescent="0.35">
      <c r="B7" s="17" t="s">
        <v>65</v>
      </c>
    </row>
    <row r="8" spans="2:6" x14ac:dyDescent="0.35">
      <c r="B8" t="s">
        <v>66</v>
      </c>
    </row>
    <row r="9" spans="2:6" x14ac:dyDescent="0.35">
      <c r="B9" s="17" t="s">
        <v>67</v>
      </c>
    </row>
    <row r="10" spans="2:6" x14ac:dyDescent="0.35">
      <c r="B10" t="s">
        <v>68</v>
      </c>
    </row>
    <row r="11" spans="2:6" x14ac:dyDescent="0.35">
      <c r="B11" s="17" t="s">
        <v>69</v>
      </c>
      <c r="C11" s="17"/>
    </row>
    <row r="12" spans="2:6" x14ac:dyDescent="0.35">
      <c r="B12" t="s">
        <v>70</v>
      </c>
    </row>
    <row r="13" spans="2:6" x14ac:dyDescent="0.35">
      <c r="B13" s="17" t="s">
        <v>71</v>
      </c>
      <c r="C13" s="17"/>
    </row>
    <row r="14" spans="2:6" x14ac:dyDescent="0.35">
      <c r="B14" t="s">
        <v>72</v>
      </c>
    </row>
    <row r="15" spans="2:6" x14ac:dyDescent="0.35">
      <c r="B15" s="17" t="s">
        <v>73</v>
      </c>
      <c r="C15" s="17"/>
    </row>
    <row r="16" spans="2:6" x14ac:dyDescent="0.35">
      <c r="B16" t="s">
        <v>74</v>
      </c>
    </row>
    <row r="17" spans="2:3" x14ac:dyDescent="0.35">
      <c r="B17" s="17" t="s">
        <v>75</v>
      </c>
      <c r="C17" s="17"/>
    </row>
    <row r="18" spans="2:3" x14ac:dyDescent="0.35">
      <c r="B18" t="s">
        <v>76</v>
      </c>
    </row>
    <row r="19" spans="2:3" x14ac:dyDescent="0.35">
      <c r="B19" s="17" t="s">
        <v>77</v>
      </c>
    </row>
    <row r="20" spans="2:3" x14ac:dyDescent="0.35">
      <c r="B20" t="s">
        <v>78</v>
      </c>
    </row>
    <row r="21" spans="2:3" x14ac:dyDescent="0.35">
      <c r="B21" s="17" t="s">
        <v>79</v>
      </c>
    </row>
    <row r="22" spans="2:3" x14ac:dyDescent="0.35">
      <c r="B22" t="s">
        <v>80</v>
      </c>
    </row>
  </sheetData>
  <mergeCells count="2">
    <mergeCell ref="B3:E3"/>
    <mergeCell ref="B2:E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workbookViewId="0">
      <selection activeCell="B22" sqref="B22"/>
    </sheetView>
  </sheetViews>
  <sheetFormatPr defaultRowHeight="14.5" x14ac:dyDescent="0.35"/>
  <sheetData>
    <row r="2" spans="2:9" ht="15.5" x14ac:dyDescent="0.35">
      <c r="B2" s="66" t="s">
        <v>83</v>
      </c>
      <c r="C2" s="66"/>
      <c r="D2" s="66"/>
      <c r="E2" s="66"/>
    </row>
    <row r="3" spans="2:9" x14ac:dyDescent="0.35">
      <c r="B3" s="67"/>
      <c r="C3" s="67"/>
      <c r="D3" s="67"/>
      <c r="E3" s="67"/>
    </row>
    <row r="4" spans="2:9" x14ac:dyDescent="0.35">
      <c r="B4" t="s">
        <v>84</v>
      </c>
    </row>
    <row r="5" spans="2:9" x14ac:dyDescent="0.35">
      <c r="B5" t="s">
        <v>85</v>
      </c>
    </row>
    <row r="6" spans="2:9" x14ac:dyDescent="0.35">
      <c r="B6" t="s">
        <v>86</v>
      </c>
    </row>
    <row r="7" spans="2:9" x14ac:dyDescent="0.35">
      <c r="B7" t="s">
        <v>65</v>
      </c>
    </row>
    <row r="8" spans="2:9" x14ac:dyDescent="0.35">
      <c r="B8" t="s">
        <v>87</v>
      </c>
    </row>
    <row r="9" spans="2:9" x14ac:dyDescent="0.35">
      <c r="B9" s="17" t="s">
        <v>67</v>
      </c>
      <c r="I9" t="s">
        <v>99</v>
      </c>
    </row>
    <row r="10" spans="2:9" x14ac:dyDescent="0.35">
      <c r="B10" t="s">
        <v>88</v>
      </c>
    </row>
    <row r="11" spans="2:9" x14ac:dyDescent="0.35">
      <c r="B11" s="17" t="s">
        <v>89</v>
      </c>
    </row>
    <row r="12" spans="2:9" x14ac:dyDescent="0.35">
      <c r="B12" t="s">
        <v>90</v>
      </c>
    </row>
    <row r="13" spans="2:9" x14ac:dyDescent="0.35">
      <c r="B13" t="s">
        <v>91</v>
      </c>
    </row>
    <row r="14" spans="2:9" x14ac:dyDescent="0.35">
      <c r="B14" s="68" t="s">
        <v>92</v>
      </c>
      <c r="C14" s="68"/>
      <c r="D14" s="68"/>
      <c r="E14" s="68"/>
    </row>
    <row r="15" spans="2:9" x14ac:dyDescent="0.35">
      <c r="B15" t="s">
        <v>93</v>
      </c>
    </row>
    <row r="16" spans="2:9" x14ac:dyDescent="0.35">
      <c r="B16" s="68" t="s">
        <v>94</v>
      </c>
      <c r="C16" s="68"/>
      <c r="D16" s="68"/>
      <c r="E16" s="68"/>
    </row>
    <row r="17" spans="2:3" x14ac:dyDescent="0.35">
      <c r="B17" t="s">
        <v>95</v>
      </c>
    </row>
    <row r="18" spans="2:3" x14ac:dyDescent="0.35">
      <c r="B18" s="68" t="s">
        <v>96</v>
      </c>
      <c r="C18" s="68"/>
    </row>
    <row r="19" spans="2:3" x14ac:dyDescent="0.35">
      <c r="B19" t="s">
        <v>97</v>
      </c>
    </row>
    <row r="20" spans="2:3" x14ac:dyDescent="0.35">
      <c r="B20" s="17" t="s">
        <v>98</v>
      </c>
    </row>
    <row r="21" spans="2:3" x14ac:dyDescent="0.35">
      <c r="B21" t="s">
        <v>80</v>
      </c>
    </row>
  </sheetData>
  <mergeCells count="5">
    <mergeCell ref="B3:E3"/>
    <mergeCell ref="B2:E2"/>
    <mergeCell ref="B14:E14"/>
    <mergeCell ref="B16:E16"/>
    <mergeCell ref="B18:C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574292C7275C49A146811145FB248A" ma:contentTypeVersion="10" ma:contentTypeDescription="Create a new document." ma:contentTypeScope="" ma:versionID="5212b2af280b391210835784a142286a">
  <xsd:schema xmlns:xsd="http://www.w3.org/2001/XMLSchema" xmlns:xs="http://www.w3.org/2001/XMLSchema" xmlns:p="http://schemas.microsoft.com/office/2006/metadata/properties" xmlns:ns2="f2bc0721-524d-4cc3-9cfe-a9916babc14a" xmlns:ns3="4ffe3c4f-f583-4d88-812a-60c2e0670f26" targetNamespace="http://schemas.microsoft.com/office/2006/metadata/properties" ma:root="true" ma:fieldsID="438a1b14c525605550084ab498619689" ns2:_="" ns3:_="">
    <xsd:import namespace="f2bc0721-524d-4cc3-9cfe-a9916babc14a"/>
    <xsd:import namespace="4ffe3c4f-f583-4d88-812a-60c2e0670f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c0721-524d-4cc3-9cfe-a9916babc1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e3c4f-f583-4d88-812a-60c2e0670f2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BAFB3B-58CB-4ED6-B922-06A7A5B0A4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9598AB-FCCF-4544-A571-2EBCA12571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bc0721-524d-4cc3-9cfe-a9916babc14a"/>
    <ds:schemaRef ds:uri="4ffe3c4f-f583-4d88-812a-60c2e0670f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EBA7D0-5776-41B6-8901-0C2D9625512E}">
  <ds:schemaRefs>
    <ds:schemaRef ds:uri="http://schemas.microsoft.com/office/2006/documentManagement/types"/>
    <ds:schemaRef ds:uri="http://purl.org/dc/terms/"/>
    <ds:schemaRef ds:uri="f2bc0721-524d-4cc3-9cfe-a9916babc14a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4ffe3c4f-f583-4d88-812a-60c2e0670f26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RFQ 1557+1560</vt:lpstr>
      <vt:lpstr>LAPTOP SPECS</vt:lpstr>
      <vt:lpstr>INTERNAL SSD</vt:lpstr>
      <vt:lpstr>PORTABLE EX.SSD</vt:lpstr>
      <vt:lpstr>Ozellikler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</dc:creator>
  <cp:lastModifiedBy>Yelda Cigerli</cp:lastModifiedBy>
  <cp:lastPrinted>2019-05-15T12:14:04Z</cp:lastPrinted>
  <dcterms:created xsi:type="dcterms:W3CDTF">2016-04-02T11:55:48Z</dcterms:created>
  <dcterms:modified xsi:type="dcterms:W3CDTF">2020-11-10T12:02:13Z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0x0101001B574292C7275C49A146811145FB248A</vt:lpwstr>
  </property>
</Properties>
</file>